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rowth Curves\"/>
    </mc:Choice>
  </mc:AlternateContent>
  <xr:revisionPtr revIDLastSave="0" documentId="13_ncr:1_{89CEE3FE-9831-453B-AD73-384EAAAD5BD1}" xr6:coauthVersionLast="47" xr6:coauthVersionMax="47" xr10:uidLastSave="{00000000-0000-0000-0000-000000000000}"/>
  <bookViews>
    <workbookView xWindow="0" yWindow="90" windowWidth="19200" windowHeight="10710" xr2:uid="{FE33040B-FB12-0C43-8D88-4A80D4F89D52}"/>
  </bookViews>
  <sheets>
    <sheet name="p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7" i="1"/>
  <c r="G28" i="1"/>
  <c r="G29" i="1"/>
  <c r="G30" i="1"/>
  <c r="G31" i="1"/>
  <c r="G32" i="1"/>
  <c r="G33" i="1"/>
  <c r="G34" i="1"/>
  <c r="G35" i="1"/>
  <c r="G24" i="1"/>
  <c r="C44" i="1"/>
  <c r="C43" i="1"/>
  <c r="C42" i="1"/>
  <c r="C41" i="1"/>
  <c r="B44" i="1"/>
  <c r="B43" i="1"/>
  <c r="B42" i="1"/>
  <c r="B41" i="1"/>
  <c r="E35" i="1"/>
  <c r="C56" i="1" s="1"/>
  <c r="F24" i="1"/>
  <c r="F25" i="1"/>
  <c r="F26" i="1"/>
  <c r="F27" i="1"/>
  <c r="F28" i="1"/>
  <c r="F29" i="1"/>
  <c r="F30" i="1"/>
  <c r="F31" i="1"/>
  <c r="F32" i="1"/>
  <c r="F33" i="1"/>
  <c r="F34" i="1"/>
  <c r="F35" i="1"/>
  <c r="C55" i="1"/>
  <c r="B55" i="1"/>
  <c r="B54" i="1"/>
  <c r="E25" i="1"/>
  <c r="E26" i="1"/>
  <c r="E27" i="1"/>
  <c r="C54" i="1" s="1"/>
  <c r="E28" i="1"/>
  <c r="E29" i="1"/>
  <c r="E30" i="1"/>
  <c r="E31" i="1"/>
  <c r="E32" i="1"/>
  <c r="E33" i="1"/>
  <c r="E34" i="1"/>
  <c r="E24" i="1"/>
  <c r="C53" i="1" s="1"/>
  <c r="C50" i="1"/>
  <c r="C49" i="1"/>
  <c r="C48" i="1"/>
  <c r="C47" i="1"/>
  <c r="B24" i="1"/>
  <c r="D24" i="1"/>
  <c r="C25" i="1"/>
  <c r="C26" i="1"/>
  <c r="C27" i="1"/>
  <c r="C28" i="1"/>
  <c r="C29" i="1"/>
  <c r="C30" i="1"/>
  <c r="C31" i="1"/>
  <c r="C32" i="1"/>
  <c r="C33" i="1"/>
  <c r="C34" i="1"/>
  <c r="C35" i="1"/>
  <c r="C24" i="1"/>
  <c r="B25" i="1"/>
  <c r="B26" i="1"/>
  <c r="B27" i="1"/>
  <c r="B28" i="1"/>
  <c r="B29" i="1"/>
  <c r="B30" i="1"/>
  <c r="B31" i="1"/>
  <c r="B32" i="1"/>
  <c r="B33" i="1"/>
  <c r="B34" i="1"/>
  <c r="B35" i="1"/>
  <c r="O13" i="1"/>
  <c r="P13" i="1"/>
  <c r="Q13" i="1"/>
  <c r="R13" i="1"/>
  <c r="S13" i="1"/>
  <c r="O12" i="1"/>
  <c r="P12" i="1"/>
  <c r="Q12" i="1"/>
  <c r="R12" i="1"/>
  <c r="S12" i="1"/>
  <c r="O11" i="1"/>
  <c r="P11" i="1"/>
  <c r="Q11" i="1"/>
  <c r="R11" i="1"/>
  <c r="S11" i="1"/>
  <c r="O10" i="1"/>
  <c r="P10" i="1"/>
  <c r="Q10" i="1"/>
  <c r="R10" i="1"/>
  <c r="S10" i="1"/>
  <c r="N13" i="1"/>
  <c r="N12" i="1"/>
  <c r="N11" i="1"/>
  <c r="N10" i="1"/>
  <c r="O5" i="1"/>
  <c r="P5" i="1"/>
  <c r="Q5" i="1"/>
  <c r="R5" i="1"/>
  <c r="S5" i="1"/>
  <c r="O4" i="1"/>
  <c r="P4" i="1"/>
  <c r="Q4" i="1"/>
  <c r="R4" i="1"/>
  <c r="S4" i="1"/>
  <c r="O3" i="1"/>
  <c r="P3" i="1"/>
  <c r="Q3" i="1"/>
  <c r="R3" i="1"/>
  <c r="S3" i="1"/>
  <c r="O2" i="1"/>
  <c r="P2" i="1"/>
  <c r="Q2" i="1"/>
  <c r="R2" i="1"/>
  <c r="S2" i="1"/>
  <c r="N5" i="1"/>
  <c r="N4" i="1"/>
  <c r="N3" i="1"/>
  <c r="N2" i="1"/>
  <c r="D34" i="1"/>
  <c r="D33" i="1"/>
  <c r="D32" i="1"/>
  <c r="D31" i="1"/>
  <c r="D27" i="1"/>
  <c r="D26" i="1"/>
  <c r="D25" i="1"/>
  <c r="D28" i="1"/>
  <c r="D29" i="1"/>
  <c r="D30" i="1"/>
  <c r="D35" i="1"/>
  <c r="B53" i="1" l="1"/>
  <c r="B56" i="1"/>
  <c r="B50" i="1"/>
  <c r="B49" i="1"/>
  <c r="B48" i="1"/>
  <c r="B47" i="1"/>
</calcChain>
</file>

<file path=xl/sharedStrings.xml><?xml version="1.0" encoding="utf-8"?>
<sst xmlns="http://schemas.openxmlformats.org/spreadsheetml/2006/main" count="55" uniqueCount="25">
  <si>
    <t>Tube</t>
  </si>
  <si>
    <t>Sample</t>
  </si>
  <si>
    <t>Averages</t>
  </si>
  <si>
    <t>Generation Times</t>
  </si>
  <si>
    <t>2-4 hr</t>
  </si>
  <si>
    <t>St Dev</t>
  </si>
  <si>
    <t xml:space="preserve"> </t>
  </si>
  <si>
    <t>LVS + pF</t>
  </si>
  <si>
    <t>0 hrs</t>
  </si>
  <si>
    <t>LVS + pF-era</t>
  </si>
  <si>
    <t>ΔrpsU2/ΔrpsU3 + pF</t>
  </si>
  <si>
    <t>ΔrpsU2/ΔrpsU3 + pF-era</t>
  </si>
  <si>
    <t>0-1</t>
  </si>
  <si>
    <t>1-2 hr</t>
  </si>
  <si>
    <t>Avg 2-4 hr</t>
  </si>
  <si>
    <t>St Dev 2-4 hr</t>
  </si>
  <si>
    <t>0-4hr</t>
  </si>
  <si>
    <t>Avg 0-4 hr</t>
  </si>
  <si>
    <t>4-6hr</t>
  </si>
  <si>
    <t>0-24hr</t>
  </si>
  <si>
    <t>Avg 1-2 hr</t>
  </si>
  <si>
    <t>St Dev 1-2 hr</t>
  </si>
  <si>
    <t>Fastest GTs</t>
  </si>
  <si>
    <t>avg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</si>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</sst>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165" fontId="0" fillId="0" borderId="0" xfId="0" applyNumberFormat="1"/>
    <xf numFmtId="0" fontId="1" fillId="0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pFs!$M$2</c:f>
              <c:strCache>
                <c:ptCount val="1"/>
                <c:pt idx="0">
                  <c:v>LVS + pF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 formatCode="0.0">
                  <c:v>4</c:v>
                </c:pt>
                <c:pt idx="4" formatCode="0.0">
                  <c:v>6</c:v>
                </c:pt>
                <c:pt idx="5">
                  <c:v>24</c:v>
                </c:pt>
              </c:numCache>
            </c:numRef>
          </c:xVal>
          <c:yVal>
            <c:numRef>
              <c:f>pFs!$N$2:$S$2</c:f>
              <c:numCache>
                <c:formatCode>0.000</c:formatCode>
                <c:ptCount val="6"/>
                <c:pt idx="0">
                  <c:v>8.7666666666666671E-2</c:v>
                </c:pt>
                <c:pt idx="1">
                  <c:v>0.107</c:v>
                </c:pt>
                <c:pt idx="2">
                  <c:v>0.15766666666666665</c:v>
                </c:pt>
                <c:pt idx="3">
                  <c:v>0.27133333333333337</c:v>
                </c:pt>
                <c:pt idx="4">
                  <c:v>0.34833333333333333</c:v>
                </c:pt>
                <c:pt idx="5">
                  <c:v>1.5793333333333335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pFs!$M$3</c:f>
              <c:strCache>
                <c:ptCount val="1"/>
                <c:pt idx="0">
                  <c:v>LVS + pF-era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 formatCode="0.0">
                  <c:v>4</c:v>
                </c:pt>
                <c:pt idx="4" formatCode="0.0">
                  <c:v>6</c:v>
                </c:pt>
                <c:pt idx="5">
                  <c:v>24</c:v>
                </c:pt>
              </c:numCache>
            </c:numRef>
          </c:xVal>
          <c:yVal>
            <c:numRef>
              <c:f>pFs!$N$3:$S$3</c:f>
              <c:numCache>
                <c:formatCode>0.000</c:formatCode>
                <c:ptCount val="6"/>
                <c:pt idx="0">
                  <c:v>8.2666666666666666E-2</c:v>
                </c:pt>
                <c:pt idx="1">
                  <c:v>0.11233333333333334</c:v>
                </c:pt>
                <c:pt idx="2">
                  <c:v>0.15266666666666664</c:v>
                </c:pt>
                <c:pt idx="3">
                  <c:v>0.252</c:v>
                </c:pt>
                <c:pt idx="4">
                  <c:v>0.30633333333333335</c:v>
                </c:pt>
                <c:pt idx="5">
                  <c:v>1.5620000000000001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pFs!$M$4</c:f>
              <c:strCache>
                <c:ptCount val="1"/>
                <c:pt idx="0">
                  <c:v>ΔrpsU2/ΔrpsU3 + pF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 formatCode="0.0">
                  <c:v>4</c:v>
                </c:pt>
                <c:pt idx="4" formatCode="0.0">
                  <c:v>6</c:v>
                </c:pt>
                <c:pt idx="5">
                  <c:v>24</c:v>
                </c:pt>
              </c:numCache>
            </c:numRef>
          </c:xVal>
          <c:yVal>
            <c:numRef>
              <c:f>pFs!$N$4:$S$4</c:f>
              <c:numCache>
                <c:formatCode>0.000</c:formatCode>
                <c:ptCount val="6"/>
                <c:pt idx="0">
                  <c:v>9.0000000000000011E-2</c:v>
                </c:pt>
                <c:pt idx="1">
                  <c:v>0.11266666666666668</c:v>
                </c:pt>
                <c:pt idx="2">
                  <c:v>0.14166666666666666</c:v>
                </c:pt>
                <c:pt idx="3">
                  <c:v>0.221</c:v>
                </c:pt>
                <c:pt idx="4">
                  <c:v>0.27299999999999996</c:v>
                </c:pt>
                <c:pt idx="5">
                  <c:v>0.6386666666666666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pFs!$M$5</c:f>
              <c:strCache>
                <c:ptCount val="1"/>
                <c:pt idx="0">
                  <c:v>ΔrpsU2/ΔrpsU3 + pF-era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pFs!$N$1:$S$1</c:f>
              <c:numCache>
                <c:formatCode>0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 formatCode="0.0">
                  <c:v>4</c:v>
                </c:pt>
                <c:pt idx="4" formatCode="0.0">
                  <c:v>6</c:v>
                </c:pt>
                <c:pt idx="5">
                  <c:v>24</c:v>
                </c:pt>
              </c:numCache>
            </c:numRef>
          </c:xVal>
          <c:yVal>
            <c:numRef>
              <c:f>pFs!$N$5:$S$5</c:f>
              <c:numCache>
                <c:formatCode>0.000</c:formatCode>
                <c:ptCount val="6"/>
                <c:pt idx="0">
                  <c:v>6.9666666666666668E-2</c:v>
                </c:pt>
                <c:pt idx="1">
                  <c:v>0.10133333333333333</c:v>
                </c:pt>
                <c:pt idx="2">
                  <c:v>0.11433333333333333</c:v>
                </c:pt>
                <c:pt idx="3">
                  <c:v>0.18733333333333335</c:v>
                </c:pt>
                <c:pt idx="4">
                  <c:v>0.22766666666666666</c:v>
                </c:pt>
                <c:pt idx="5">
                  <c:v>0.60066666666666668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4A-4620-B1EA-7C2F8301C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 val="autoZero"/>
        <c:crossBetween val="midCat"/>
        <c:majorUnit val="1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pFs!$B$46</c:f>
              <c:strCache>
                <c:ptCount val="1"/>
                <c:pt idx="0">
                  <c:v>Avg 2-4 hr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pFs!$C$47:$C$50</c:f>
                <c:numCache>
                  <c:formatCode>General</c:formatCode>
                  <c:ptCount val="4"/>
                  <c:pt idx="0">
                    <c:v>24.963608811990913</c:v>
                  </c:pt>
                  <c:pt idx="1">
                    <c:v>11.798375921785134</c:v>
                  </c:pt>
                  <c:pt idx="2">
                    <c:v>14.730534021297952</c:v>
                  </c:pt>
                  <c:pt idx="3">
                    <c:v>16.031824194745653</c:v>
                  </c:pt>
                </c:numCache>
              </c:numRef>
            </c:plus>
            <c:minus>
              <c:numRef>
                <c:f>pFs!$C$47:$C$50</c:f>
                <c:numCache>
                  <c:formatCode>General</c:formatCode>
                  <c:ptCount val="4"/>
                  <c:pt idx="0">
                    <c:v>24.963608811990913</c:v>
                  </c:pt>
                  <c:pt idx="1">
                    <c:v>11.798375921785134</c:v>
                  </c:pt>
                  <c:pt idx="2">
                    <c:v>14.730534021297952</c:v>
                  </c:pt>
                  <c:pt idx="3">
                    <c:v>16.031824194745653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pFs!$A$47:$A$50</c:f>
              <c:strCache>
                <c:ptCount val="4"/>
                <c:pt idx="0">
                  <c:v>LVS + pF</c:v>
                </c:pt>
                <c:pt idx="1">
                  <c:v>LVS + pF-era</c:v>
                </c:pt>
                <c:pt idx="2">
                  <c:v>ΔrpsU2/ΔrpsU3 + pF</c:v>
                </c:pt>
                <c:pt idx="3">
                  <c:v>ΔrpsU2/ΔrpsU3 + pF-era</c:v>
                </c:pt>
              </c:strCache>
            </c:strRef>
          </c:cat>
          <c:val>
            <c:numRef>
              <c:f>pFs!$B$47:$B$50</c:f>
              <c:numCache>
                <c:formatCode>General</c:formatCode>
                <c:ptCount val="4"/>
                <c:pt idx="0">
                  <c:v>156.23744175217135</c:v>
                </c:pt>
                <c:pt idx="1">
                  <c:v>167.3861787471084</c:v>
                </c:pt>
                <c:pt idx="2">
                  <c:v>188.61121192206465</c:v>
                </c:pt>
                <c:pt idx="3">
                  <c:v>170.63797611809017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11-A046-A04D-52AE7619E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3086863"/>
        <c:axId val="693083951"/>
      </c:barChart>
      <c:catAx>
        <c:axId val="693086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3951"/>
        <c:crosses val="autoZero"/>
        <c:auto val="1"/>
        <c:lblAlgn val="ctr"/>
        <c:lblOffset val="100"/>
        <c:noMultiLvlLbl val="0"/>
      </c:catAx>
      <c:valAx>
        <c:axId val="693083951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086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Fastest generation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pFs!$F$40</c:f>
              <c:strCache>
                <c:ptCount val="1"/>
                <c:pt idx="0">
                  <c:v>avg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pFs!$G$41:$G$44</c:f>
                <c:numCache>
                  <c:formatCode>General</c:formatCode>
                  <c:ptCount val="4"/>
                  <c:pt idx="0">
                    <c:v>16.84437823788959</c:v>
                  </c:pt>
                  <c:pt idx="1">
                    <c:v>29.763413938698474</c:v>
                  </c:pt>
                  <c:pt idx="2">
                    <c:v>14.730534021297952</c:v>
                  </c:pt>
                  <c:pt idx="3">
                    <c:v>16.031824194745653</c:v>
                  </c:pt>
                </c:numCache>
              </c:numRef>
            </c:plus>
            <c:minus>
              <c:numRef>
                <c:f>pFs!$G$41:$G$44</c:f>
                <c:numCache>
                  <c:formatCode>General</c:formatCode>
                  <c:ptCount val="4"/>
                  <c:pt idx="0">
                    <c:v>16.84437823788959</c:v>
                  </c:pt>
                  <c:pt idx="1">
                    <c:v>29.763413938698474</c:v>
                  </c:pt>
                  <c:pt idx="2">
                    <c:v>14.730534021297952</c:v>
                  </c:pt>
                  <c:pt idx="3">
                    <c:v>16.031824194745653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pFs!$E$41:$E$44</c:f>
              <c:strCache>
                <c:ptCount val="4"/>
                <c:pt idx="0">
                  <c:v>LVS + pF</c:v>
                </c:pt>
                <c:pt idx="1">
                  <c:v>LVS + pF-era</c:v>
                </c:pt>
                <c:pt idx="2">
                  <c:v>ΔrpsU2/ΔrpsU3 + pF</c:v>
                </c:pt>
                <c:pt idx="3">
                  <c:v>ΔrpsU2/ΔrpsU3 + pF-era</c:v>
                </c:pt>
              </c:strCache>
            </c:strRef>
          </c:cat>
          <c:val>
            <c:numRef>
              <c:f>pFs!$F$41:$F$44</c:f>
              <c:numCache>
                <c:formatCode>General</c:formatCode>
                <c:ptCount val="4"/>
                <c:pt idx="0">
                  <c:v>110.32760190943441</c:v>
                </c:pt>
                <c:pt idx="1">
                  <c:v>140.67537958202811</c:v>
                </c:pt>
                <c:pt idx="2">
                  <c:v>188.61121192206465</c:v>
                </c:pt>
                <c:pt idx="3">
                  <c:v>170.63797611809017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CB-4D59-9A96-22BAB3187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7278831"/>
        <c:axId val="427279247"/>
      </c:barChart>
      <c:catAx>
        <c:axId val="4272788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279247"/>
        <c:crosses val="autoZero"/>
        <c:auto val="1"/>
        <c:lblAlgn val="ctr"/>
        <c:lblOffset val="100"/>
        <c:noMultiLvlLbl val="0"/>
      </c:catAx>
      <c:valAx>
        <c:axId val="427279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7278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706967</xdr:colOff>
      <xdr:row>19</xdr:row>
      <xdr:rowOff>172508</xdr:rowOff>
    </xdr:from>
    <xdr:to>
      <xdr:col>20</xdr:col>
      <xdr:colOff>376768</xdr:colOff>
      <xdr:row>43</xdr:row>
      <xdr:rowOff>1058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599546</xdr:colOff>
      <xdr:row>52</xdr:row>
      <xdr:rowOff>25929</xdr:rowOff>
    </xdr:from>
    <xdr:to>
      <xdr:col>11</xdr:col>
      <xdr:colOff>438150</xdr:colOff>
      <xdr:row>66</xdr:row>
      <xdr:rowOff>28046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70409CC-3091-4239-A817-F28999DE68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114300</xdr:colOff>
      <xdr:row>39</xdr:row>
      <xdr:rowOff>95250</xdr:rowOff>
    </xdr:from>
    <xdr:to>
      <xdr:col>12</xdr:col>
      <xdr:colOff>622300</xdr:colOff>
      <xdr:row>53</xdr:row>
      <xdr:rowOff>82550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802A7A-9717-4CBF-94C6-9470F38178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6"/>
  <sheetViews>
    <sheetView tabSelected="1" topLeftCell="A5" zoomScale="70" zoomScaleNormal="70" workbookViewId="0">
      <selection activeCell="I33" sqref="I33"/>
    </sheetView>
  </sheetViews>
  <sheetFormatPr defaultColWidth="10.6640625" defaultRowHeight="15.5" x14ac:dyDescent="0.35"/>
  <cols>
    <col min="1" max="1" width="23.5" customWidth="1"/>
    <col min="13" max="13" width="18" customWidth="1"/>
  </cols>
  <sheetData>
    <row r="1" spans="1:20" x14ac:dyDescent="0.35">
      <c r="A1" t="s">
        <v>1</v>
      </c>
      <c r="B1" t="s">
        <v>0</v>
      </c>
      <c r="C1" t="s">
        <v>8</v>
      </c>
      <c r="D1">
        <v>1</v>
      </c>
      <c r="E1">
        <v>2</v>
      </c>
      <c r="F1">
        <v>4</v>
      </c>
      <c r="G1">
        <v>6</v>
      </c>
      <c r="H1">
        <v>24</v>
      </c>
      <c r="L1" t="s">
        <v>2</v>
      </c>
      <c r="M1" t="s">
        <v>1</v>
      </c>
      <c r="N1" s="3">
        <v>0</v>
      </c>
      <c r="O1" s="3">
        <v>1</v>
      </c>
      <c r="P1" s="3">
        <v>2</v>
      </c>
      <c r="Q1" s="5">
        <v>4</v>
      </c>
      <c r="R1" s="5">
        <v>6</v>
      </c>
      <c r="S1" s="3">
        <v>24</v>
      </c>
      <c r="T1" s="3"/>
    </row>
    <row r="2" spans="1:20" x14ac:dyDescent="0.35">
      <c r="A2" t="s">
        <v>7</v>
      </c>
      <c r="B2">
        <v>1</v>
      </c>
      <c r="C2">
        <v>0.09</v>
      </c>
      <c r="D2">
        <v>0.105</v>
      </c>
      <c r="E2">
        <v>0.15</v>
      </c>
      <c r="F2">
        <v>0.26700000000000002</v>
      </c>
      <c r="G2">
        <v>0.34</v>
      </c>
      <c r="H2">
        <v>1.58</v>
      </c>
      <c r="M2" t="s">
        <v>7</v>
      </c>
      <c r="N2" s="2">
        <f>AVERAGE(C2:C4)</f>
        <v>8.7666666666666671E-2</v>
      </c>
      <c r="O2" s="2">
        <f t="shared" ref="O2:S2" si="0">AVERAGE(D2:D4)</f>
        <v>0.107</v>
      </c>
      <c r="P2" s="2">
        <f t="shared" si="0"/>
        <v>0.15766666666666665</v>
      </c>
      <c r="Q2" s="2">
        <f t="shared" si="0"/>
        <v>0.27133333333333337</v>
      </c>
      <c r="R2" s="2">
        <f t="shared" si="0"/>
        <v>0.34833333333333333</v>
      </c>
      <c r="S2" s="2">
        <f t="shared" si="0"/>
        <v>1.5793333333333335</v>
      </c>
      <c r="T2" s="2"/>
    </row>
    <row r="3" spans="1:20" x14ac:dyDescent="0.35">
      <c r="B3">
        <v>2</v>
      </c>
      <c r="C3">
        <v>8.5000000000000006E-2</v>
      </c>
      <c r="D3">
        <v>0.108</v>
      </c>
      <c r="E3">
        <v>0.17100000000000001</v>
      </c>
      <c r="F3">
        <v>0.26900000000000002</v>
      </c>
      <c r="G3">
        <v>0.34799999999999998</v>
      </c>
      <c r="H3">
        <v>1.5960000000000001</v>
      </c>
      <c r="M3" t="s">
        <v>9</v>
      </c>
      <c r="N3" s="2">
        <f>AVERAGE(C5:C7)</f>
        <v>8.2666666666666666E-2</v>
      </c>
      <c r="O3" s="2">
        <f t="shared" ref="O3:S3" si="1">AVERAGE(D5:D7)</f>
        <v>0.11233333333333334</v>
      </c>
      <c r="P3" s="2">
        <f t="shared" si="1"/>
        <v>0.15266666666666664</v>
      </c>
      <c r="Q3" s="2">
        <f t="shared" si="1"/>
        <v>0.252</v>
      </c>
      <c r="R3" s="2">
        <f t="shared" si="1"/>
        <v>0.30633333333333335</v>
      </c>
      <c r="S3" s="2">
        <f t="shared" si="1"/>
        <v>1.5620000000000001</v>
      </c>
      <c r="T3" s="2"/>
    </row>
    <row r="4" spans="1:20" x14ac:dyDescent="0.35">
      <c r="B4">
        <v>3</v>
      </c>
      <c r="C4">
        <v>8.7999999999999995E-2</v>
      </c>
      <c r="D4">
        <v>0.108</v>
      </c>
      <c r="E4">
        <v>0.152</v>
      </c>
      <c r="F4">
        <v>0.27800000000000002</v>
      </c>
      <c r="G4">
        <v>0.35699999999999998</v>
      </c>
      <c r="H4">
        <v>1.5620000000000001</v>
      </c>
      <c r="M4" s="4" t="s">
        <v>10</v>
      </c>
      <c r="N4" s="2">
        <f>AVERAGE(C8:C10)</f>
        <v>9.0000000000000011E-2</v>
      </c>
      <c r="O4" s="2">
        <f t="shared" ref="O4:S4" si="2">AVERAGE(D8:D10)</f>
        <v>0.11266666666666668</v>
      </c>
      <c r="P4" s="2">
        <f t="shared" si="2"/>
        <v>0.14166666666666666</v>
      </c>
      <c r="Q4" s="2">
        <f t="shared" si="2"/>
        <v>0.221</v>
      </c>
      <c r="R4" s="2">
        <f t="shared" si="2"/>
        <v>0.27299999999999996</v>
      </c>
      <c r="S4" s="2">
        <f t="shared" si="2"/>
        <v>0.6386666666666666</v>
      </c>
      <c r="T4" s="2"/>
    </row>
    <row r="5" spans="1:20" x14ac:dyDescent="0.35">
      <c r="A5" t="s">
        <v>9</v>
      </c>
      <c r="B5">
        <v>4</v>
      </c>
      <c r="C5">
        <v>0.09</v>
      </c>
      <c r="D5">
        <v>0.113</v>
      </c>
      <c r="E5">
        <v>0.14399999999999999</v>
      </c>
      <c r="F5">
        <v>0.248</v>
      </c>
      <c r="G5">
        <v>0.307</v>
      </c>
      <c r="H5">
        <v>1.5980000000000001</v>
      </c>
      <c r="M5" s="4" t="s">
        <v>11</v>
      </c>
      <c r="N5" s="2">
        <f>AVERAGE(C11:C13)</f>
        <v>6.9666666666666668E-2</v>
      </c>
      <c r="O5" s="2">
        <f t="shared" ref="O5:S5" si="3">AVERAGE(D11:D13)</f>
        <v>0.10133333333333333</v>
      </c>
      <c r="P5" s="2">
        <f t="shared" si="3"/>
        <v>0.11433333333333333</v>
      </c>
      <c r="Q5" s="2">
        <f t="shared" si="3"/>
        <v>0.18733333333333335</v>
      </c>
      <c r="R5" s="2">
        <f t="shared" si="3"/>
        <v>0.22766666666666666</v>
      </c>
      <c r="S5" s="2">
        <f t="shared" si="3"/>
        <v>0.60066666666666668</v>
      </c>
      <c r="T5" s="2"/>
    </row>
    <row r="6" spans="1:20" x14ac:dyDescent="0.35">
      <c r="A6" s="4"/>
      <c r="B6">
        <v>5</v>
      </c>
      <c r="C6">
        <v>7.8E-2</v>
      </c>
      <c r="D6">
        <v>0.108</v>
      </c>
      <c r="E6">
        <v>0.156</v>
      </c>
      <c r="F6">
        <v>0.254</v>
      </c>
      <c r="G6">
        <v>0.30099999999999999</v>
      </c>
      <c r="H6">
        <v>1.522</v>
      </c>
      <c r="M6" s="4"/>
      <c r="N6" s="2"/>
      <c r="O6" s="2"/>
      <c r="P6" s="2"/>
      <c r="Q6" s="2"/>
      <c r="R6" s="2"/>
      <c r="S6" s="2"/>
      <c r="T6" s="2"/>
    </row>
    <row r="7" spans="1:20" x14ac:dyDescent="0.35">
      <c r="B7">
        <v>6</v>
      </c>
      <c r="C7">
        <v>0.08</v>
      </c>
      <c r="D7">
        <v>0.11600000000000001</v>
      </c>
      <c r="E7">
        <v>0.158</v>
      </c>
      <c r="F7">
        <v>0.254</v>
      </c>
      <c r="G7">
        <v>0.311</v>
      </c>
      <c r="H7">
        <v>1.5660000000000001</v>
      </c>
      <c r="M7" s="4"/>
      <c r="N7" s="2"/>
      <c r="O7" s="2"/>
      <c r="P7" s="2"/>
      <c r="Q7" s="2"/>
      <c r="R7" s="2"/>
      <c r="S7" s="2"/>
      <c r="T7" s="2"/>
    </row>
    <row r="8" spans="1:20" x14ac:dyDescent="0.35">
      <c r="A8" s="4" t="s">
        <v>10</v>
      </c>
      <c r="B8">
        <v>7</v>
      </c>
      <c r="C8">
        <v>9.4E-2</v>
      </c>
      <c r="D8">
        <v>0.111</v>
      </c>
      <c r="E8">
        <v>0.14099999999999999</v>
      </c>
      <c r="F8">
        <v>0.223</v>
      </c>
      <c r="G8">
        <v>0.28199999999999997</v>
      </c>
      <c r="H8">
        <v>0.66600000000000004</v>
      </c>
      <c r="M8" s="4"/>
      <c r="N8" s="2"/>
      <c r="O8" s="2"/>
      <c r="P8" s="2"/>
      <c r="Q8" s="2"/>
      <c r="R8" s="2"/>
      <c r="S8" s="2"/>
      <c r="T8" s="2"/>
    </row>
    <row r="9" spans="1:20" x14ac:dyDescent="0.35">
      <c r="B9">
        <v>8</v>
      </c>
      <c r="C9" s="2">
        <v>8.7999999999999995E-2</v>
      </c>
      <c r="D9">
        <v>0.113</v>
      </c>
      <c r="E9">
        <v>0.151</v>
      </c>
      <c r="F9">
        <v>0.22700000000000001</v>
      </c>
      <c r="G9">
        <v>0.27300000000000002</v>
      </c>
      <c r="H9">
        <v>0.67400000000000004</v>
      </c>
      <c r="M9" s="4"/>
      <c r="N9" s="3">
        <v>0</v>
      </c>
      <c r="O9" s="3">
        <v>1</v>
      </c>
      <c r="P9" s="3">
        <v>2</v>
      </c>
      <c r="Q9" s="5">
        <v>4</v>
      </c>
      <c r="R9" s="5">
        <v>6</v>
      </c>
      <c r="S9" s="3">
        <v>24</v>
      </c>
      <c r="T9" s="2"/>
    </row>
    <row r="10" spans="1:20" x14ac:dyDescent="0.35">
      <c r="A10" s="4"/>
      <c r="B10">
        <v>9</v>
      </c>
      <c r="C10">
        <v>8.7999999999999995E-2</v>
      </c>
      <c r="D10">
        <v>0.114</v>
      </c>
      <c r="E10">
        <v>0.13300000000000001</v>
      </c>
      <c r="F10">
        <v>0.21299999999999999</v>
      </c>
      <c r="G10">
        <v>0.26400000000000001</v>
      </c>
      <c r="H10">
        <v>0.57599999999999996</v>
      </c>
      <c r="L10" t="s">
        <v>5</v>
      </c>
      <c r="M10" t="s">
        <v>7</v>
      </c>
      <c r="N10" s="2">
        <f>STDEV(C2:C4)</f>
        <v>2.5166114784235779E-3</v>
      </c>
      <c r="O10" s="2">
        <f t="shared" ref="O10:S10" si="4">STDEV(D2:D4)</f>
        <v>1.7320508075688791E-3</v>
      </c>
      <c r="P10" s="2">
        <f t="shared" si="4"/>
        <v>1.1590225767142484E-2</v>
      </c>
      <c r="Q10" s="2">
        <f t="shared" si="4"/>
        <v>5.8594652770823201E-3</v>
      </c>
      <c r="R10" s="2">
        <f t="shared" si="4"/>
        <v>8.5049005481153631E-3</v>
      </c>
      <c r="S10" s="2">
        <f t="shared" si="4"/>
        <v>1.7009801096230778E-2</v>
      </c>
      <c r="T10" s="2"/>
    </row>
    <row r="11" spans="1:20" x14ac:dyDescent="0.35">
      <c r="A11" s="4" t="s">
        <v>11</v>
      </c>
      <c r="B11">
        <v>10</v>
      </c>
      <c r="C11">
        <v>7.6999999999999999E-2</v>
      </c>
      <c r="D11">
        <v>0.104</v>
      </c>
      <c r="E11">
        <v>0.122</v>
      </c>
      <c r="F11">
        <v>0.191</v>
      </c>
      <c r="G11">
        <v>0.23599999999999999</v>
      </c>
      <c r="H11">
        <v>0.63</v>
      </c>
      <c r="M11" t="s">
        <v>9</v>
      </c>
      <c r="N11" s="2">
        <f>STDEV(C5:C7)</f>
        <v>6.4291005073286349E-3</v>
      </c>
      <c r="O11" s="2">
        <f t="shared" ref="O11:S11" si="5">STDEV(D5:D7)</f>
        <v>4.0414518843273836E-3</v>
      </c>
      <c r="P11" s="2">
        <f t="shared" si="5"/>
        <v>7.5718777944003713E-3</v>
      </c>
      <c r="Q11" s="2">
        <f t="shared" si="5"/>
        <v>3.4641016151377583E-3</v>
      </c>
      <c r="R11" s="2">
        <f t="shared" si="5"/>
        <v>5.0332229568471705E-3</v>
      </c>
      <c r="S11" s="2">
        <f t="shared" si="5"/>
        <v>3.815756805667786E-2</v>
      </c>
    </row>
    <row r="12" spans="1:20" x14ac:dyDescent="0.35">
      <c r="B12">
        <v>11</v>
      </c>
      <c r="C12">
        <v>6.4000000000000001E-2</v>
      </c>
      <c r="D12">
        <v>9.2999999999999999E-2</v>
      </c>
      <c r="E12">
        <v>0.104</v>
      </c>
      <c r="F12">
        <v>0.17</v>
      </c>
      <c r="G12">
        <v>0.20899999999999999</v>
      </c>
      <c r="H12">
        <v>0.55000000000000004</v>
      </c>
      <c r="M12" s="4" t="s">
        <v>10</v>
      </c>
      <c r="N12" s="2">
        <f>STDEV(C8:C10)</f>
        <v>3.4641016151377578E-3</v>
      </c>
      <c r="O12" s="2">
        <f t="shared" ref="O12:S12" si="6">STDEV(D8:D10)</f>
        <v>1.5275252316519479E-3</v>
      </c>
      <c r="P12" s="2">
        <f t="shared" si="6"/>
        <v>9.0184995056457832E-3</v>
      </c>
      <c r="Q12" s="2">
        <f t="shared" si="6"/>
        <v>7.2111025509279851E-3</v>
      </c>
      <c r="R12" s="2">
        <f t="shared" si="6"/>
        <v>8.9999999999999802E-3</v>
      </c>
      <c r="S12" s="2">
        <f t="shared" si="6"/>
        <v>5.4418134232380094E-2</v>
      </c>
    </row>
    <row r="13" spans="1:20" x14ac:dyDescent="0.35">
      <c r="B13">
        <v>12</v>
      </c>
      <c r="C13">
        <v>6.8000000000000005E-2</v>
      </c>
      <c r="D13">
        <v>0.107</v>
      </c>
      <c r="E13">
        <v>0.11700000000000001</v>
      </c>
      <c r="F13">
        <v>0.20100000000000001</v>
      </c>
      <c r="G13">
        <v>0.23799999999999999</v>
      </c>
      <c r="H13">
        <v>0.622</v>
      </c>
      <c r="M13" s="4" t="s">
        <v>11</v>
      </c>
      <c r="N13" s="2">
        <f>STDEV(C11:C13)</f>
        <v>6.658328118479391E-3</v>
      </c>
      <c r="O13" s="2">
        <f t="shared" ref="O13:S13" si="7">STDEV(D11:D13)</f>
        <v>7.3711147958319921E-3</v>
      </c>
      <c r="P13" s="2">
        <f t="shared" si="7"/>
        <v>9.291573243177571E-3</v>
      </c>
      <c r="Q13" s="2">
        <f t="shared" si="7"/>
        <v>1.5821925715074424E-2</v>
      </c>
      <c r="R13" s="2">
        <f t="shared" si="7"/>
        <v>1.6196707484341787E-2</v>
      </c>
      <c r="S13" s="2">
        <f t="shared" si="7"/>
        <v>4.4060564378288786E-2</v>
      </c>
    </row>
    <row r="14" spans="1:20" x14ac:dyDescent="0.35">
      <c r="A14" s="6"/>
      <c r="B14" s="7"/>
      <c r="C14" s="7"/>
      <c r="D14" s="7"/>
      <c r="E14" s="7"/>
      <c r="F14" s="7"/>
      <c r="G14" s="7"/>
      <c r="H14" s="7"/>
      <c r="M14" s="4"/>
      <c r="N14" s="2"/>
      <c r="O14" s="2"/>
      <c r="P14" s="2"/>
      <c r="Q14" s="2"/>
      <c r="R14" s="2"/>
      <c r="S14" s="2"/>
    </row>
    <row r="15" spans="1:20" x14ac:dyDescent="0.35">
      <c r="A15" s="7"/>
      <c r="B15" s="7"/>
      <c r="C15" s="7"/>
      <c r="D15" s="7"/>
      <c r="E15" s="7"/>
      <c r="F15" s="7"/>
      <c r="G15" s="7"/>
      <c r="H15" s="7"/>
      <c r="M15" s="4"/>
      <c r="S15" s="1"/>
    </row>
    <row r="16" spans="1:20" x14ac:dyDescent="0.35">
      <c r="A16" s="7"/>
      <c r="B16" s="7"/>
      <c r="C16" s="7"/>
      <c r="D16" s="7"/>
      <c r="E16" s="7"/>
      <c r="F16" s="7"/>
      <c r="G16" s="7"/>
      <c r="H16" s="7"/>
      <c r="M16" s="4"/>
      <c r="S16" s="1"/>
    </row>
    <row r="17" spans="1:19" x14ac:dyDescent="0.35">
      <c r="A17" s="7"/>
      <c r="B17" s="7"/>
      <c r="C17" s="7"/>
      <c r="D17" s="7"/>
      <c r="E17" s="7"/>
      <c r="F17" s="7"/>
      <c r="G17" s="7"/>
      <c r="H17" s="7"/>
      <c r="M17" s="4"/>
      <c r="S17" s="1"/>
    </row>
    <row r="18" spans="1:19" x14ac:dyDescent="0.35">
      <c r="A18" s="6"/>
      <c r="B18" s="7"/>
      <c r="C18" s="7"/>
      <c r="D18" s="7"/>
      <c r="E18" s="7"/>
      <c r="F18" s="7"/>
      <c r="G18" s="7"/>
      <c r="H18" s="7"/>
      <c r="M18" s="4"/>
    </row>
    <row r="19" spans="1:19" x14ac:dyDescent="0.35">
      <c r="A19" s="6"/>
      <c r="B19" s="7"/>
      <c r="C19" s="7"/>
      <c r="D19" s="7"/>
      <c r="E19" s="7"/>
      <c r="F19" s="7"/>
      <c r="G19" s="7"/>
      <c r="H19" s="7"/>
      <c r="M19" s="4"/>
    </row>
    <row r="20" spans="1:19" x14ac:dyDescent="0.35">
      <c r="A20" s="6"/>
      <c r="B20" s="7"/>
      <c r="C20" s="7"/>
      <c r="D20" s="7"/>
      <c r="E20" s="7"/>
      <c r="F20" s="7"/>
      <c r="G20" s="7"/>
      <c r="H20" s="7"/>
      <c r="M20" s="4"/>
    </row>
    <row r="21" spans="1:19" x14ac:dyDescent="0.35">
      <c r="A21" s="7"/>
      <c r="B21" s="7"/>
      <c r="C21" s="7"/>
      <c r="D21" s="7"/>
      <c r="E21" s="7"/>
      <c r="F21" s="7"/>
      <c r="G21" s="7"/>
      <c r="H21" s="7"/>
      <c r="M21" s="4"/>
    </row>
    <row r="23" spans="1:19" x14ac:dyDescent="0.35">
      <c r="A23" t="s">
        <v>3</v>
      </c>
      <c r="B23" t="s">
        <v>12</v>
      </c>
      <c r="C23" s="1" t="s">
        <v>13</v>
      </c>
      <c r="D23" s="1" t="s">
        <v>4</v>
      </c>
      <c r="E23" t="s">
        <v>16</v>
      </c>
      <c r="F23" t="s">
        <v>18</v>
      </c>
      <c r="G23" t="s">
        <v>19</v>
      </c>
    </row>
    <row r="24" spans="1:19" x14ac:dyDescent="0.35">
      <c r="A24" t="s">
        <v>7</v>
      </c>
      <c r="B24">
        <f>60/(3.3*LOG(D2/C2))</f>
        <v>271.5861101352059</v>
      </c>
      <c r="C24">
        <f>60/(3.3*LOG(E2/D2))</f>
        <v>117.37629519659787</v>
      </c>
      <c r="D24">
        <f>120/(3.3*LOG(F2/E2))</f>
        <v>145.21059032170152</v>
      </c>
      <c r="E24">
        <f>240/(3.3*LOG(F2/C2))</f>
        <v>153.99552147118098</v>
      </c>
      <c r="F24">
        <f>120/(3.3*LOG(G2/F2))</f>
        <v>346.4270601155157</v>
      </c>
      <c r="G24">
        <f>1440/(3.3*LOG(H2/C2))</f>
        <v>350.65776650976449</v>
      </c>
    </row>
    <row r="25" spans="1:19" x14ac:dyDescent="0.35">
      <c r="B25">
        <f t="shared" ref="B25:B35" si="8">60/(3.3*LOG(D3/C3))</f>
        <v>174.81705629980479</v>
      </c>
      <c r="C25">
        <f t="shared" ref="C25:C35" si="9">60/(3.3*LOG(E3/D3))</f>
        <v>91.103891570826292</v>
      </c>
      <c r="D25">
        <f t="shared" ref="D25:D35" si="10">120/(3.3*LOG(F3/E3))</f>
        <v>184.81573632820528</v>
      </c>
      <c r="E25">
        <f t="shared" ref="E25:E34" si="11">240/(3.3*LOG(F3/C3))</f>
        <v>145.35763427315499</v>
      </c>
      <c r="F25">
        <f t="shared" ref="F25:F35" si="12">120/(3.3*LOG(G3/F3))</f>
        <v>325.1777127901828</v>
      </c>
      <c r="G25">
        <f t="shared" ref="G25:G35" si="13">1440/(3.3*LOG(H3/C3))</f>
        <v>342.61844610912493</v>
      </c>
    </row>
    <row r="26" spans="1:19" x14ac:dyDescent="0.35">
      <c r="B26">
        <f t="shared" si="8"/>
        <v>204.42541848710761</v>
      </c>
      <c r="C26">
        <f t="shared" si="9"/>
        <v>122.50261896087905</v>
      </c>
      <c r="D26">
        <f t="shared" si="10"/>
        <v>138.68599860660734</v>
      </c>
      <c r="E26">
        <f t="shared" si="11"/>
        <v>145.58203928418959</v>
      </c>
      <c r="F26">
        <f t="shared" si="12"/>
        <v>334.76791928160861</v>
      </c>
      <c r="G26">
        <f t="shared" si="13"/>
        <v>349.3149296761481</v>
      </c>
      <c r="S26" s="1"/>
    </row>
    <row r="27" spans="1:19" x14ac:dyDescent="0.35">
      <c r="A27" t="s">
        <v>9</v>
      </c>
      <c r="B27">
        <f t="shared" si="8"/>
        <v>183.9595928107131</v>
      </c>
      <c r="C27">
        <f t="shared" si="9"/>
        <v>172.69299976155409</v>
      </c>
      <c r="D27">
        <f t="shared" si="10"/>
        <v>154.02499605805428</v>
      </c>
      <c r="E27">
        <f t="shared" si="11"/>
        <v>165.21071675572639</v>
      </c>
      <c r="F27">
        <f t="shared" si="12"/>
        <v>392.32854834850599</v>
      </c>
      <c r="G27">
        <f t="shared" si="13"/>
        <v>349.27692964180341</v>
      </c>
    </row>
    <row r="28" spans="1:19" x14ac:dyDescent="0.35">
      <c r="A28" s="4"/>
      <c r="B28">
        <f t="shared" si="8"/>
        <v>128.64874530170115</v>
      </c>
      <c r="C28">
        <f t="shared" si="9"/>
        <v>113.8492311959922</v>
      </c>
      <c r="D28">
        <f t="shared" si="10"/>
        <v>171.76225880851069</v>
      </c>
      <c r="E28">
        <f t="shared" si="11"/>
        <v>141.84069588511733</v>
      </c>
      <c r="F28">
        <f t="shared" si="12"/>
        <v>493.18141632103413</v>
      </c>
      <c r="G28">
        <f t="shared" si="13"/>
        <v>338.18248150928616</v>
      </c>
    </row>
    <row r="29" spans="1:19" x14ac:dyDescent="0.35">
      <c r="B29">
        <f t="shared" si="8"/>
        <v>112.67300784540205</v>
      </c>
      <c r="C29">
        <f t="shared" si="9"/>
        <v>135.48390778853812</v>
      </c>
      <c r="D29">
        <f t="shared" si="10"/>
        <v>176.37128137476026</v>
      </c>
      <c r="E29">
        <f t="shared" si="11"/>
        <v>144.94904157784808</v>
      </c>
      <c r="F29">
        <f t="shared" si="12"/>
        <v>413.56775331330482</v>
      </c>
      <c r="G29">
        <f t="shared" si="13"/>
        <v>337.82073095481917</v>
      </c>
    </row>
    <row r="30" spans="1:19" x14ac:dyDescent="0.35">
      <c r="A30" s="4" t="s">
        <v>10</v>
      </c>
      <c r="B30">
        <f t="shared" si="8"/>
        <v>251.84274055532094</v>
      </c>
      <c r="C30">
        <f t="shared" si="9"/>
        <v>174.99994951488523</v>
      </c>
      <c r="D30">
        <f t="shared" si="10"/>
        <v>182.65313460101348</v>
      </c>
      <c r="E30">
        <f t="shared" si="11"/>
        <v>193.84789284979701</v>
      </c>
      <c r="F30">
        <f t="shared" si="12"/>
        <v>356.70121709076227</v>
      </c>
      <c r="G30">
        <f t="shared" si="13"/>
        <v>513.15987096531819</v>
      </c>
    </row>
    <row r="31" spans="1:19" x14ac:dyDescent="0.35">
      <c r="B31">
        <f t="shared" si="8"/>
        <v>167.42657617876378</v>
      </c>
      <c r="C31">
        <f t="shared" si="9"/>
        <v>144.41647542764656</v>
      </c>
      <c r="D31">
        <f t="shared" si="10"/>
        <v>205.38751909957935</v>
      </c>
      <c r="E31">
        <f t="shared" si="11"/>
        <v>176.71844746908383</v>
      </c>
      <c r="F31">
        <f t="shared" si="12"/>
        <v>453.76956617273697</v>
      </c>
      <c r="G31">
        <f t="shared" si="13"/>
        <v>493.52508109115763</v>
      </c>
    </row>
    <row r="32" spans="1:19" x14ac:dyDescent="0.35">
      <c r="A32" s="4"/>
      <c r="B32">
        <f t="shared" si="8"/>
        <v>161.72803545897824</v>
      </c>
      <c r="C32">
        <f t="shared" si="9"/>
        <v>271.5861101352059</v>
      </c>
      <c r="D32">
        <f t="shared" si="10"/>
        <v>177.79298206560119</v>
      </c>
      <c r="E32">
        <f t="shared" si="11"/>
        <v>189.44478791002581</v>
      </c>
      <c r="F32">
        <f t="shared" si="12"/>
        <v>390.06597232657305</v>
      </c>
      <c r="G32">
        <f t="shared" si="13"/>
        <v>534.79880542023591</v>
      </c>
    </row>
    <row r="33" spans="1:10" x14ac:dyDescent="0.35">
      <c r="A33" s="4" t="s">
        <v>11</v>
      </c>
      <c r="B33">
        <f t="shared" si="8"/>
        <v>139.2787964566688</v>
      </c>
      <c r="C33">
        <f t="shared" si="9"/>
        <v>262.26364295887225</v>
      </c>
      <c r="D33">
        <f t="shared" si="10"/>
        <v>186.79290983140044</v>
      </c>
      <c r="E33">
        <f t="shared" si="11"/>
        <v>184.33311123161806</v>
      </c>
      <c r="F33">
        <f t="shared" si="12"/>
        <v>395.77901954827581</v>
      </c>
      <c r="G33">
        <f t="shared" si="13"/>
        <v>478.02346536823575</v>
      </c>
      <c r="J33" t="s">
        <v>6</v>
      </c>
    </row>
    <row r="34" spans="1:10" x14ac:dyDescent="0.35">
      <c r="B34">
        <f t="shared" si="8"/>
        <v>112.02393689938897</v>
      </c>
      <c r="C34">
        <f t="shared" si="9"/>
        <v>374.49375592818728</v>
      </c>
      <c r="D34">
        <f t="shared" si="10"/>
        <v>170.38885356595722</v>
      </c>
      <c r="E34">
        <f t="shared" si="11"/>
        <v>171.41785458002846</v>
      </c>
      <c r="F34">
        <f t="shared" si="12"/>
        <v>405.4036199610581</v>
      </c>
      <c r="G34">
        <f t="shared" si="13"/>
        <v>467.10737537596702</v>
      </c>
    </row>
    <row r="35" spans="1:10" x14ac:dyDescent="0.35">
      <c r="B35">
        <f t="shared" si="8"/>
        <v>92.352155689148262</v>
      </c>
      <c r="C35">
        <f t="shared" si="9"/>
        <v>468.57839267750126</v>
      </c>
      <c r="D35">
        <f t="shared" si="10"/>
        <v>154.73216495691281</v>
      </c>
      <c r="E35">
        <f>240/(3.3*LOG(F13/C13))</f>
        <v>154.51297861857776</v>
      </c>
      <c r="F35">
        <f t="shared" si="12"/>
        <v>495.54634167751834</v>
      </c>
      <c r="G35">
        <f t="shared" si="13"/>
        <v>453.93950583771897</v>
      </c>
    </row>
    <row r="36" spans="1:10" x14ac:dyDescent="0.35">
      <c r="A36" s="4"/>
    </row>
    <row r="40" spans="1:10" x14ac:dyDescent="0.35">
      <c r="B40" s="1" t="s">
        <v>20</v>
      </c>
      <c r="C40" s="1" t="s">
        <v>21</v>
      </c>
      <c r="E40" t="s">
        <v>22</v>
      </c>
      <c r="F40" t="s">
        <v>23</v>
      </c>
      <c r="G40" t="s">
        <v>24</v>
      </c>
    </row>
    <row r="41" spans="1:10" x14ac:dyDescent="0.35">
      <c r="A41" t="s">
        <v>7</v>
      </c>
      <c r="B41">
        <f>AVERAGE(C24:C26)</f>
        <v>110.32760190943441</v>
      </c>
      <c r="C41">
        <f>STDEV(C24:C26)</f>
        <v>16.84437823788959</v>
      </c>
      <c r="E41" t="s">
        <v>7</v>
      </c>
      <c r="F41">
        <v>110.32760190943441</v>
      </c>
      <c r="G41">
        <v>16.84437823788959</v>
      </c>
    </row>
    <row r="42" spans="1:10" x14ac:dyDescent="0.35">
      <c r="A42" t="s">
        <v>9</v>
      </c>
      <c r="B42">
        <f>AVERAGE(C27:C29)</f>
        <v>140.67537958202811</v>
      </c>
      <c r="C42">
        <f>STDEV(C27:C29)</f>
        <v>29.763413938698474</v>
      </c>
      <c r="E42" t="s">
        <v>9</v>
      </c>
      <c r="F42">
        <v>140.67537958202811</v>
      </c>
      <c r="G42">
        <v>29.763413938698474</v>
      </c>
    </row>
    <row r="43" spans="1:10" x14ac:dyDescent="0.35">
      <c r="A43" s="4" t="s">
        <v>10</v>
      </c>
      <c r="B43">
        <f>AVERAGE(C30:C32)</f>
        <v>197.00084502591255</v>
      </c>
      <c r="C43">
        <f>STDEV(C30:C32)</f>
        <v>66.378148139119475</v>
      </c>
      <c r="E43" s="4" t="s">
        <v>10</v>
      </c>
      <c r="F43">
        <v>188.61121192206465</v>
      </c>
      <c r="G43">
        <v>14.730534021297952</v>
      </c>
    </row>
    <row r="44" spans="1:10" x14ac:dyDescent="0.35">
      <c r="A44" s="4" t="s">
        <v>11</v>
      </c>
      <c r="B44">
        <f>AVERAGE(C33:C35)</f>
        <v>368.44526385485352</v>
      </c>
      <c r="C44">
        <f>STDEV(C33:C35)</f>
        <v>103.29028115043582</v>
      </c>
      <c r="E44" s="4" t="s">
        <v>11</v>
      </c>
      <c r="F44">
        <v>170.63797611809017</v>
      </c>
      <c r="G44">
        <v>16.031824194745653</v>
      </c>
    </row>
    <row r="46" spans="1:10" x14ac:dyDescent="0.35">
      <c r="B46" s="1" t="s">
        <v>14</v>
      </c>
      <c r="C46" s="1" t="s">
        <v>15</v>
      </c>
    </row>
    <row r="47" spans="1:10" x14ac:dyDescent="0.35">
      <c r="A47" t="s">
        <v>7</v>
      </c>
      <c r="B47">
        <f>AVERAGE(D24:D26)</f>
        <v>156.23744175217135</v>
      </c>
      <c r="C47">
        <f>STDEV(D24:D26)</f>
        <v>24.963608811990913</v>
      </c>
    </row>
    <row r="48" spans="1:10" x14ac:dyDescent="0.35">
      <c r="A48" t="s">
        <v>9</v>
      </c>
      <c r="B48">
        <f>AVERAGE(D27:D29)</f>
        <v>167.3861787471084</v>
      </c>
      <c r="C48">
        <f>STDEV(D27:D29)</f>
        <v>11.798375921785134</v>
      </c>
    </row>
    <row r="49" spans="1:3" x14ac:dyDescent="0.35">
      <c r="A49" s="4" t="s">
        <v>10</v>
      </c>
      <c r="B49">
        <f>AVERAGE(D30:D32)</f>
        <v>188.61121192206465</v>
      </c>
      <c r="C49">
        <f>STDEV(D30:D32)</f>
        <v>14.730534021297952</v>
      </c>
    </row>
    <row r="50" spans="1:3" x14ac:dyDescent="0.35">
      <c r="A50" s="4" t="s">
        <v>11</v>
      </c>
      <c r="B50">
        <f>AVERAGE(D33:D35)</f>
        <v>170.63797611809017</v>
      </c>
      <c r="C50">
        <f>STDEV(D33:D35)</f>
        <v>16.031824194745653</v>
      </c>
    </row>
    <row r="51" spans="1:3" x14ac:dyDescent="0.35">
      <c r="A51" s="4"/>
    </row>
    <row r="52" spans="1:3" x14ac:dyDescent="0.35">
      <c r="B52" s="1" t="s">
        <v>17</v>
      </c>
      <c r="C52" s="1" t="s">
        <v>15</v>
      </c>
    </row>
    <row r="53" spans="1:3" x14ac:dyDescent="0.35">
      <c r="A53" t="s">
        <v>7</v>
      </c>
      <c r="B53">
        <f>AVERAGE(E24:E26)</f>
        <v>148.31173167617519</v>
      </c>
      <c r="C53">
        <f>STDEV(E24:E26)</f>
        <v>4.9235849974996233</v>
      </c>
    </row>
    <row r="54" spans="1:3" x14ac:dyDescent="0.35">
      <c r="A54" t="s">
        <v>9</v>
      </c>
      <c r="B54">
        <f>AVERAGE(E27:E29)</f>
        <v>150.66681807289729</v>
      </c>
      <c r="C54">
        <f>STDEV(E27:E29)</f>
        <v>12.690909932257757</v>
      </c>
    </row>
    <row r="55" spans="1:3" x14ac:dyDescent="0.35">
      <c r="A55" s="4" t="s">
        <v>10</v>
      </c>
      <c r="B55">
        <f>AVERAGE(E30:E32)</f>
        <v>186.67037607630223</v>
      </c>
      <c r="C55">
        <f>STDEV(E30:E32)</f>
        <v>8.8953637098231209</v>
      </c>
    </row>
    <row r="56" spans="1:3" x14ac:dyDescent="0.35">
      <c r="A56" s="4" t="s">
        <v>11</v>
      </c>
      <c r="B56">
        <f>AVERAGE(E33:E35)</f>
        <v>170.08798147674145</v>
      </c>
      <c r="C56">
        <f>STDEV(E33:E35)</f>
        <v>14.954480904329717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2020-07-28T15:15:01Z</dcterms:created>
  <dcterms:modified xsi:type="dcterms:W3CDTF">2022-02-17T14:52:35Z</dcterms:modified>
</cp:coreProperties>
</file>